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تفاصيل المنتجات" sheetId="1" r:id="rId1"/>
  </sheets>
  <calcPr calcId="124519"/>
</workbook>
</file>

<file path=xl/calcChain.xml><?xml version="1.0" encoding="utf-8"?>
<calcChain xmlns="http://schemas.openxmlformats.org/spreadsheetml/2006/main">
  <c r="N11" i="1"/>
  <c r="N10"/>
  <c r="N9"/>
  <c r="N8"/>
  <c r="N7"/>
  <c r="N6"/>
  <c r="N5"/>
  <c r="N4"/>
  <c r="N3"/>
  <c r="N2"/>
  <c r="M7"/>
  <c r="M8" s="1"/>
  <c r="M9" s="1"/>
  <c r="M10" s="1"/>
  <c r="M11" s="1"/>
  <c r="M6"/>
  <c r="M5"/>
  <c r="M4"/>
  <c r="M3"/>
  <c r="M2"/>
  <c r="L4"/>
  <c r="L5" s="1"/>
  <c r="L6" s="1"/>
  <c r="L7" s="1"/>
  <c r="L8" s="1"/>
  <c r="L9" s="1"/>
  <c r="L10" s="1"/>
  <c r="L11" s="1"/>
  <c r="L3"/>
  <c r="L2"/>
</calcChain>
</file>

<file path=xl/sharedStrings.xml><?xml version="1.0" encoding="utf-8"?>
<sst xmlns="http://schemas.openxmlformats.org/spreadsheetml/2006/main" count="24" uniqueCount="17">
  <si>
    <t>م</t>
  </si>
  <si>
    <t>اسم المنتج</t>
  </si>
  <si>
    <t>التاريخ</t>
  </si>
  <si>
    <t>كمية مشتراه</t>
  </si>
  <si>
    <t>مبلغ مشتريات</t>
  </si>
  <si>
    <t>كمية مبيعات</t>
  </si>
  <si>
    <t>مبلغ مبيعات</t>
  </si>
  <si>
    <t>كمية محولة</t>
  </si>
  <si>
    <t>مبلغ محول</t>
  </si>
  <si>
    <t>كمية مرتجعة</t>
  </si>
  <si>
    <t>مبلغ مرتجع</t>
  </si>
  <si>
    <t>رصيد الكمية</t>
  </si>
  <si>
    <t>رصيد المبلغ</t>
  </si>
  <si>
    <t>عصير برتقال</t>
  </si>
  <si>
    <t>عصير مانجو</t>
  </si>
  <si>
    <t>عصير تفاح</t>
  </si>
  <si>
    <t>المتوسط</t>
  </si>
</sst>
</file>

<file path=xl/styles.xml><?xml version="1.0" encoding="utf-8"?>
<styleSheet xmlns="http://schemas.openxmlformats.org/spreadsheetml/2006/main">
  <fonts count="7">
    <font>
      <sz val="10"/>
      <name val="MS Sans Serif"/>
    </font>
    <font>
      <b/>
      <sz val="11"/>
      <color rgb="FF000000"/>
      <name val="Calibri"/>
    </font>
    <font>
      <sz val="11"/>
      <color rgb="FF000000"/>
      <name val="Tahoma"/>
    </font>
    <font>
      <sz val="11"/>
      <color rgb="FF000000"/>
      <name val="Tahoma"/>
    </font>
    <font>
      <sz val="11"/>
      <color rgb="FF000000"/>
      <name val="Tahoma"/>
    </font>
    <font>
      <sz val="11"/>
      <color rgb="FF000000"/>
      <name val="Tahoma"/>
    </font>
    <font>
      <sz val="11"/>
      <color rgb="FF000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F200"/>
        <bgColor rgb="FFFFF2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15" fontId="4" fillId="5" borderId="4" xfId="0" applyNumberFormat="1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rightToLeft="1" tabSelected="1" workbookViewId="0">
      <selection activeCell="N2" sqref="N2"/>
    </sheetView>
  </sheetViews>
  <sheetFormatPr defaultRowHeight="12.75"/>
  <cols>
    <col min="1" max="1" width="5.28515625" customWidth="1"/>
    <col min="2" max="2" width="17.28515625" customWidth="1"/>
    <col min="3" max="3" width="12.85546875" customWidth="1"/>
    <col min="4" max="12" width="11.42578125" customWidth="1"/>
    <col min="13" max="13" width="12.5703125" customWidth="1"/>
    <col min="14" max="14" width="11.7109375" customWidth="1"/>
  </cols>
  <sheetData>
    <row r="1" spans="1:14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16</v>
      </c>
    </row>
    <row r="2" spans="1:14" ht="39" customHeight="1">
      <c r="A2" s="2">
        <v>1</v>
      </c>
      <c r="B2" s="3" t="s">
        <v>13</v>
      </c>
      <c r="C2" s="4">
        <v>42736</v>
      </c>
      <c r="D2" s="5">
        <v>100</v>
      </c>
      <c r="E2" s="5">
        <v>1500</v>
      </c>
      <c r="F2" s="5">
        <v>33</v>
      </c>
      <c r="G2" s="5">
        <v>4</v>
      </c>
      <c r="H2" s="5">
        <v>3</v>
      </c>
      <c r="I2" s="5">
        <v>3</v>
      </c>
      <c r="J2" s="5">
        <v>3</v>
      </c>
      <c r="K2" s="5">
        <v>33</v>
      </c>
      <c r="L2" s="6">
        <f>(D2-F2-H2+J2)</f>
        <v>67</v>
      </c>
      <c r="M2" s="6">
        <f>(E2-G2-I2+K2)</f>
        <v>1526</v>
      </c>
      <c r="N2" s="6">
        <f>M2/L2</f>
        <v>22.776119402985074</v>
      </c>
    </row>
    <row r="3" spans="1:14" ht="39" customHeight="1">
      <c r="A3" s="2">
        <v>2</v>
      </c>
      <c r="B3" s="3" t="s">
        <v>14</v>
      </c>
      <c r="C3" s="4">
        <v>42737</v>
      </c>
      <c r="D3" s="5">
        <v>100</v>
      </c>
      <c r="E3" s="5">
        <v>2000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6">
        <f>L2+(D3-F3-H3+J3)</f>
        <v>167</v>
      </c>
      <c r="M3" s="6">
        <f>M2+(E3-G3-I3+K3)</f>
        <v>3526</v>
      </c>
      <c r="N3" s="6">
        <f t="shared" ref="N3:N11" si="0">M3/L3</f>
        <v>21.113772455089819</v>
      </c>
    </row>
    <row r="4" spans="1:14" ht="39" customHeight="1">
      <c r="A4" s="2">
        <v>3</v>
      </c>
      <c r="B4" s="3" t="s">
        <v>15</v>
      </c>
      <c r="C4" s="4">
        <v>42738</v>
      </c>
      <c r="D4" s="5">
        <v>150</v>
      </c>
      <c r="E4" s="5">
        <v>3500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6">
        <f t="shared" ref="L4:L11" si="1">L3+(D4-F4-H4+J4)</f>
        <v>317</v>
      </c>
      <c r="M4" s="6">
        <f t="shared" ref="M4:M11" si="2">M3+(E4-G4-I4+K4)</f>
        <v>7026</v>
      </c>
      <c r="N4" s="6">
        <f t="shared" si="0"/>
        <v>22.164037854889589</v>
      </c>
    </row>
    <row r="5" spans="1:14" ht="39" customHeight="1">
      <c r="A5" s="2">
        <v>4</v>
      </c>
      <c r="B5" s="3" t="s">
        <v>13</v>
      </c>
      <c r="C5" s="4">
        <v>42768</v>
      </c>
      <c r="D5" s="5">
        <v>311</v>
      </c>
      <c r="E5" s="5">
        <v>11</v>
      </c>
      <c r="F5" s="5">
        <v>20</v>
      </c>
      <c r="G5" s="5">
        <v>400</v>
      </c>
      <c r="H5" s="5">
        <v>22</v>
      </c>
      <c r="I5" s="5">
        <v>3</v>
      </c>
      <c r="J5" s="5">
        <v>1</v>
      </c>
      <c r="K5" s="5">
        <v>3</v>
      </c>
      <c r="L5" s="6">
        <f t="shared" si="1"/>
        <v>587</v>
      </c>
      <c r="M5" s="6">
        <f t="shared" si="2"/>
        <v>6637</v>
      </c>
      <c r="N5" s="6">
        <f t="shared" si="0"/>
        <v>11.306643952299829</v>
      </c>
    </row>
    <row r="6" spans="1:14" ht="39" customHeight="1">
      <c r="A6" s="2">
        <v>5</v>
      </c>
      <c r="B6" s="3" t="s">
        <v>14</v>
      </c>
      <c r="C6" s="4">
        <v>42791</v>
      </c>
      <c r="H6" s="5">
        <v>20</v>
      </c>
      <c r="I6" s="5">
        <v>250</v>
      </c>
      <c r="L6" s="6">
        <f t="shared" si="1"/>
        <v>567</v>
      </c>
      <c r="M6" s="6">
        <f t="shared" si="2"/>
        <v>6387</v>
      </c>
      <c r="N6" s="6">
        <f t="shared" si="0"/>
        <v>11.264550264550264</v>
      </c>
    </row>
    <row r="7" spans="1:14" ht="39" customHeight="1">
      <c r="A7" s="2">
        <v>6</v>
      </c>
      <c r="B7" s="3" t="s">
        <v>15</v>
      </c>
      <c r="C7" s="4">
        <v>42795</v>
      </c>
      <c r="J7" s="5">
        <v>100</v>
      </c>
      <c r="K7" s="5">
        <v>3000</v>
      </c>
      <c r="L7" s="6">
        <f t="shared" si="1"/>
        <v>667</v>
      </c>
      <c r="M7" s="6">
        <f t="shared" si="2"/>
        <v>9387</v>
      </c>
      <c r="N7" s="6">
        <f t="shared" si="0"/>
        <v>14.073463268365817</v>
      </c>
    </row>
    <row r="8" spans="1:14" ht="39" customHeight="1">
      <c r="A8" s="2">
        <v>7</v>
      </c>
      <c r="B8" s="3" t="s">
        <v>13</v>
      </c>
      <c r="C8" s="4">
        <v>42827</v>
      </c>
      <c r="F8" s="5">
        <v>20</v>
      </c>
      <c r="G8" s="5">
        <v>400</v>
      </c>
      <c r="L8" s="6">
        <f t="shared" si="1"/>
        <v>647</v>
      </c>
      <c r="M8" s="6">
        <f t="shared" si="2"/>
        <v>8987</v>
      </c>
      <c r="N8" s="6">
        <f t="shared" si="0"/>
        <v>13.890262751159197</v>
      </c>
    </row>
    <row r="9" spans="1:14" ht="39" customHeight="1">
      <c r="A9" s="2">
        <v>8</v>
      </c>
      <c r="B9" s="3" t="s">
        <v>14</v>
      </c>
      <c r="C9" s="4">
        <v>42850</v>
      </c>
      <c r="H9" s="5">
        <v>20</v>
      </c>
      <c r="I9" s="5">
        <v>250</v>
      </c>
      <c r="L9" s="6">
        <f t="shared" si="1"/>
        <v>627</v>
      </c>
      <c r="M9" s="6">
        <f t="shared" si="2"/>
        <v>8737</v>
      </c>
      <c r="N9" s="6">
        <f t="shared" si="0"/>
        <v>13.934609250398724</v>
      </c>
    </row>
    <row r="10" spans="1:14" ht="39" customHeight="1">
      <c r="A10" s="2">
        <v>9</v>
      </c>
      <c r="B10" s="3" t="s">
        <v>15</v>
      </c>
      <c r="C10" s="4">
        <v>42826</v>
      </c>
      <c r="J10" s="5">
        <v>100</v>
      </c>
      <c r="K10" s="5">
        <v>3000</v>
      </c>
      <c r="L10" s="6">
        <f t="shared" si="1"/>
        <v>727</v>
      </c>
      <c r="M10" s="6">
        <f t="shared" si="2"/>
        <v>11737</v>
      </c>
      <c r="N10" s="6">
        <f t="shared" si="0"/>
        <v>16.144429160935349</v>
      </c>
    </row>
    <row r="11" spans="1:14" ht="39" customHeight="1">
      <c r="A11" s="2">
        <v>10</v>
      </c>
      <c r="B11" s="3" t="s">
        <v>15</v>
      </c>
      <c r="C11" s="4">
        <v>42843</v>
      </c>
      <c r="D11" s="5">
        <v>300</v>
      </c>
      <c r="E11" s="5">
        <v>43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6">
        <f t="shared" si="1"/>
        <v>1027</v>
      </c>
      <c r="M11" s="6">
        <f t="shared" si="2"/>
        <v>11780</v>
      </c>
      <c r="N11" s="6">
        <f t="shared" si="0"/>
        <v>11.470301850048685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تفاصيل المنتجات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AYMANALMOGHAZY</dc:creator>
  <cp:lastModifiedBy>AYMANALMOGHAZY</cp:lastModifiedBy>
  <dcterms:created xsi:type="dcterms:W3CDTF">2017-04-18T07:31:36Z</dcterms:created>
  <dcterms:modified xsi:type="dcterms:W3CDTF">2017-04-18T07:34:40Z</dcterms:modified>
</cp:coreProperties>
</file>